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Лист1!$A$2:$K$32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" i="1"/>
  <c r="H32" i="1"/>
  <c r="J32" i="1" l="1"/>
</calcChain>
</file>

<file path=xl/sharedStrings.xml><?xml version="1.0" encoding="utf-8"?>
<sst xmlns="http://schemas.openxmlformats.org/spreadsheetml/2006/main" count="128" uniqueCount="56">
  <si>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</si>
  <si>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</si>
  <si>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</si>
  <si>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</si>
  <si>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</si>
  <si>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</si>
  <si>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</si>
  <si>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</si>
  <si>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</si>
  <si>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</si>
  <si>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</si>
  <si>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</si>
  <si>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</si>
  <si>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58.20 УСМТР</t>
  </si>
  <si>
    <t>1018878</t>
  </si>
  <si>
    <t>1022882</t>
  </si>
  <si>
    <t>1188893</t>
  </si>
  <si>
    <t>1236763</t>
  </si>
  <si>
    <t>1312185</t>
  </si>
  <si>
    <t>1318537</t>
  </si>
  <si>
    <t>1354877</t>
  </si>
  <si>
    <t>1354879</t>
  </si>
  <si>
    <t>1354881</t>
  </si>
  <si>
    <t>1371970</t>
  </si>
  <si>
    <t>1377084</t>
  </si>
  <si>
    <t>1398641</t>
  </si>
  <si>
    <t>1415213</t>
  </si>
  <si>
    <t>1416735</t>
  </si>
  <si>
    <t>1429366</t>
  </si>
  <si>
    <t>1429368</t>
  </si>
  <si>
    <t>1454595</t>
  </si>
  <si>
    <t>1460746</t>
  </si>
  <si>
    <t>1474371</t>
  </si>
  <si>
    <t>1493239</t>
  </si>
  <si>
    <t>1552049</t>
  </si>
  <si>
    <t>Отвод крутоизогнутый 90 530Х10-09Г2С</t>
  </si>
  <si>
    <t>Отвод крутоизогнутый 90 630Х10-09Г2C</t>
  </si>
  <si>
    <t>Отвод крутоизогнутый 90 820Х10-09Г2С</t>
  </si>
  <si>
    <t>Отвод 90 530Х10-20С</t>
  </si>
  <si>
    <t>Отвод сварной секционный 90 1220х16-09Г2С</t>
  </si>
  <si>
    <t>Отвод крутоизогнутый 45 530Х10-17ГС</t>
  </si>
  <si>
    <t>Отвод сварной секционный 90 1220х12-17Г1С</t>
  </si>
  <si>
    <t>Отвод сварной секционный 45 1420х10-17Г1С</t>
  </si>
  <si>
    <t>Отвод сварной секционный 90 1420х10-17Г1С</t>
  </si>
  <si>
    <t>Отвод гнутый ОГ 81-530(10К50)-6,3-0,6-5DN-2400/2400-УХЛ</t>
  </si>
  <si>
    <t>Отвод крутоизогнутый 90 630Х18-09Г2C</t>
  </si>
  <si>
    <t>Отвод сварной секционный 90 720х11-17Г1С</t>
  </si>
  <si>
    <t>Отвод сварной секционный 90 1420х12-17Г1С</t>
  </si>
  <si>
    <t>Отвод крутоизогнутый П90 630х10-09Г2С</t>
  </si>
  <si>
    <t>Отвод крутоизогнутый П 45 550х25-15Х5М-У спецзаказ</t>
  </si>
  <si>
    <t>Отвод крутоизогнутый П 90 550х25-15Х5М-У спецзаказ</t>
  </si>
  <si>
    <t>Отвод крутоизогнутый 45 630х12-09Г2С</t>
  </si>
  <si>
    <t>Отвод II 90-920х12-17Г1С</t>
  </si>
  <si>
    <t>Отвод сварной секционный 90 1420х12-09Г2С</t>
  </si>
  <si>
    <t>Отвод ОСС 90 920X12-1,6-К42-1Ду-20</t>
  </si>
  <si>
    <t>Отвод крутоизогнутый П 90 820х10-К42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</si>
</sst>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4" x14ac:dyDescent="0.25">
      <c r="B1" s="7" t="s">
        <v>13</v>
      </c>
    </row>
    <row r="2" spans="1:14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4" x14ac:dyDescent="0.25">
      <c r="A3" s="1">
        <v>1</v>
      </c>
      <c r="B3" s="4" t="s">
        <v>14</v>
      </c>
      <c r="C3" s="13" t="s">
        <v>35</v>
      </c>
      <c r="D3" s="2"/>
      <c r="E3" s="2"/>
      <c r="F3" s="4" t="s">
        <v>10</v>
      </c>
      <c r="G3" s="4" t="s">
        <v>12</v>
      </c>
      <c r="H3" s="5">
        <v>5</v>
      </c>
      <c r="I3" s="3">
        <v>17595</v>
      </c>
      <c r="J3" s="3">
        <f>H3*I3</f>
        <v>87975</v>
      </c>
      <c r="K3" s="6">
        <v>41306</v>
      </c>
    </row>
    <row r="4" spans="1:14" x14ac:dyDescent="0.25">
      <c r="A4" s="1">
        <v>2</v>
      </c>
      <c r="B4" s="4" t="s">
        <v>15</v>
      </c>
      <c r="C4" s="13" t="s">
        <v>36</v>
      </c>
      <c r="D4" s="2"/>
      <c r="E4" s="2"/>
      <c r="F4" s="4" t="s">
        <v>10</v>
      </c>
      <c r="G4" s="4" t="s">
        <v>12</v>
      </c>
      <c r="H4" s="5">
        <v>3</v>
      </c>
      <c r="I4" s="3">
        <v>56525</v>
      </c>
      <c r="J4" s="3">
        <f t="shared" ref="J4:J31" si="0">H4*I4</f>
        <v>169575</v>
      </c>
      <c r="K4" s="6">
        <v>41365</v>
      </c>
      <c r="N4" s="8"/>
    </row>
    <row r="5" spans="1:14" x14ac:dyDescent="0.25">
      <c r="A5" s="1">
        <v>3</v>
      </c>
      <c r="B5" s="4" t="s">
        <v>15</v>
      </c>
      <c r="C5" s="13" t="s">
        <v>36</v>
      </c>
      <c r="D5" s="2"/>
      <c r="E5" s="2"/>
      <c r="F5" s="4" t="s">
        <v>10</v>
      </c>
      <c r="G5" s="4" t="s">
        <v>12</v>
      </c>
      <c r="H5" s="5">
        <v>2</v>
      </c>
      <c r="I5" s="3">
        <v>56525</v>
      </c>
      <c r="J5" s="3">
        <f t="shared" si="0"/>
        <v>113050</v>
      </c>
      <c r="K5" s="6">
        <v>41365</v>
      </c>
    </row>
    <row r="6" spans="1:14" x14ac:dyDescent="0.25">
      <c r="A6" s="1">
        <v>4</v>
      </c>
      <c r="B6" s="4" t="s">
        <v>16</v>
      </c>
      <c r="C6" s="13" t="s">
        <v>37</v>
      </c>
      <c r="D6" s="2"/>
      <c r="E6" s="2"/>
      <c r="F6" s="4" t="s">
        <v>10</v>
      </c>
      <c r="G6" s="4" t="s">
        <v>12</v>
      </c>
      <c r="H6" s="5">
        <v>1</v>
      </c>
      <c r="I6" s="3">
        <v>32789.06</v>
      </c>
      <c r="J6" s="3">
        <f t="shared" si="0"/>
        <v>32789.06</v>
      </c>
      <c r="K6" s="6">
        <v>41540</v>
      </c>
    </row>
    <row r="7" spans="1:14" x14ac:dyDescent="0.25">
      <c r="A7" s="1">
        <v>5</v>
      </c>
      <c r="B7" s="4" t="s">
        <v>17</v>
      </c>
      <c r="C7" s="13" t="s">
        <v>38</v>
      </c>
      <c r="D7" s="2"/>
      <c r="E7" s="2"/>
      <c r="F7" s="4" t="s">
        <v>10</v>
      </c>
      <c r="G7" s="4" t="s">
        <v>12</v>
      </c>
      <c r="H7" s="5">
        <v>2</v>
      </c>
      <c r="I7" s="3">
        <v>8130.75</v>
      </c>
      <c r="J7" s="3">
        <f t="shared" si="0"/>
        <v>16261.5</v>
      </c>
      <c r="K7" s="6">
        <v>40450</v>
      </c>
    </row>
    <row r="8" spans="1:14" ht="30" x14ac:dyDescent="0.25">
      <c r="A8" s="1">
        <v>6</v>
      </c>
      <c r="B8" s="4" t="s">
        <v>18</v>
      </c>
      <c r="C8" s="13" t="s">
        <v>39</v>
      </c>
      <c r="D8" s="2"/>
      <c r="E8" s="2"/>
      <c r="F8" s="4" t="s">
        <v>10</v>
      </c>
      <c r="G8" s="4" t="s">
        <v>12</v>
      </c>
      <c r="H8" s="5">
        <v>1</v>
      </c>
      <c r="I8" s="3">
        <v>179723.84</v>
      </c>
      <c r="J8" s="3">
        <f t="shared" si="0"/>
        <v>179723.84</v>
      </c>
      <c r="K8" s="6">
        <v>40312</v>
      </c>
    </row>
    <row r="9" spans="1:14" ht="30" x14ac:dyDescent="0.25">
      <c r="A9" s="1">
        <v>7</v>
      </c>
      <c r="B9" s="4" t="s">
        <v>18</v>
      </c>
      <c r="C9" s="13" t="s">
        <v>39</v>
      </c>
      <c r="D9" s="2"/>
      <c r="E9" s="2"/>
      <c r="F9" s="4" t="s">
        <v>10</v>
      </c>
      <c r="G9" s="4" t="s">
        <v>12</v>
      </c>
      <c r="H9" s="5">
        <v>1</v>
      </c>
      <c r="I9" s="3">
        <v>180002.59</v>
      </c>
      <c r="J9" s="3">
        <f t="shared" si="0"/>
        <v>180002.59</v>
      </c>
      <c r="K9" s="6">
        <v>40327</v>
      </c>
    </row>
    <row r="10" spans="1:14" ht="30" x14ac:dyDescent="0.25">
      <c r="A10" s="1">
        <v>8</v>
      </c>
      <c r="B10" s="4" t="s">
        <v>18</v>
      </c>
      <c r="C10" s="13" t="s">
        <v>39</v>
      </c>
      <c r="D10" s="2"/>
      <c r="E10" s="2"/>
      <c r="F10" s="4" t="s">
        <v>10</v>
      </c>
      <c r="G10" s="4" t="s">
        <v>12</v>
      </c>
      <c r="H10" s="5">
        <v>1</v>
      </c>
      <c r="I10" s="3">
        <v>180030.65</v>
      </c>
      <c r="J10" s="3">
        <f t="shared" si="0"/>
        <v>180030.65</v>
      </c>
      <c r="K10" s="6">
        <v>40316</v>
      </c>
    </row>
    <row r="11" spans="1:14" ht="30" x14ac:dyDescent="0.25">
      <c r="A11" s="1">
        <v>9</v>
      </c>
      <c r="B11" s="4" t="s">
        <v>18</v>
      </c>
      <c r="C11" s="13" t="s">
        <v>39</v>
      </c>
      <c r="D11" s="2"/>
      <c r="E11" s="2"/>
      <c r="F11" s="4" t="s">
        <v>10</v>
      </c>
      <c r="G11" s="4" t="s">
        <v>12</v>
      </c>
      <c r="H11" s="5">
        <v>2</v>
      </c>
      <c r="I11" s="3">
        <v>282281.57</v>
      </c>
      <c r="J11" s="3">
        <f t="shared" si="0"/>
        <v>564563.14</v>
      </c>
      <c r="K11" s="6">
        <v>40870</v>
      </c>
    </row>
    <row r="12" spans="1:14" ht="30" x14ac:dyDescent="0.25">
      <c r="A12" s="1">
        <v>10</v>
      </c>
      <c r="B12" s="4" t="s">
        <v>18</v>
      </c>
      <c r="C12" s="13" t="s">
        <v>39</v>
      </c>
      <c r="D12" s="2"/>
      <c r="E12" s="2"/>
      <c r="F12" s="4" t="s">
        <v>10</v>
      </c>
      <c r="G12" s="4" t="s">
        <v>12</v>
      </c>
      <c r="H12" s="5">
        <v>2</v>
      </c>
      <c r="I12" s="3">
        <v>282281.57</v>
      </c>
      <c r="J12" s="3">
        <f t="shared" si="0"/>
        <v>564563.14</v>
      </c>
      <c r="K12" s="6">
        <v>40870</v>
      </c>
      <c r="M12" s="8"/>
    </row>
    <row r="13" spans="1:14" ht="30" x14ac:dyDescent="0.25">
      <c r="A13" s="1">
        <v>11</v>
      </c>
      <c r="B13" s="4" t="s">
        <v>18</v>
      </c>
      <c r="C13" s="13" t="s">
        <v>39</v>
      </c>
      <c r="D13" s="2"/>
      <c r="E13" s="2"/>
      <c r="F13" s="4" t="s">
        <v>10</v>
      </c>
      <c r="G13" s="4" t="s">
        <v>12</v>
      </c>
      <c r="H13" s="5">
        <v>1</v>
      </c>
      <c r="I13" s="3">
        <v>282281.57</v>
      </c>
      <c r="J13" s="3">
        <f t="shared" si="0"/>
        <v>282281.57</v>
      </c>
      <c r="K13" s="6">
        <v>40891</v>
      </c>
    </row>
    <row r="14" spans="1:14" x14ac:dyDescent="0.25">
      <c r="A14" s="1">
        <v>12</v>
      </c>
      <c r="B14" s="4" t="s">
        <v>19</v>
      </c>
      <c r="C14" s="13" t="s">
        <v>40</v>
      </c>
      <c r="D14" s="2"/>
      <c r="E14" s="2"/>
      <c r="F14" s="4" t="s">
        <v>10</v>
      </c>
      <c r="G14" s="4" t="s">
        <v>12</v>
      </c>
      <c r="H14" s="5">
        <v>4</v>
      </c>
      <c r="I14" s="3">
        <v>19410.03</v>
      </c>
      <c r="J14" s="3">
        <f t="shared" si="0"/>
        <v>77640.12</v>
      </c>
      <c r="K14" s="6">
        <v>40896</v>
      </c>
    </row>
    <row r="15" spans="1:14" ht="30" x14ac:dyDescent="0.25">
      <c r="A15" s="1">
        <v>13</v>
      </c>
      <c r="B15" s="4" t="s">
        <v>20</v>
      </c>
      <c r="C15" s="13" t="s">
        <v>41</v>
      </c>
      <c r="D15" s="2"/>
      <c r="E15" s="2"/>
      <c r="F15" s="4" t="s">
        <v>10</v>
      </c>
      <c r="G15" s="4" t="s">
        <v>12</v>
      </c>
      <c r="H15" s="5">
        <v>1</v>
      </c>
      <c r="I15" s="3">
        <v>231852.08</v>
      </c>
      <c r="J15" s="3">
        <f t="shared" si="0"/>
        <v>231852.08</v>
      </c>
      <c r="K15" s="6">
        <v>40996</v>
      </c>
    </row>
    <row r="16" spans="1:14" ht="30" x14ac:dyDescent="0.25">
      <c r="A16" s="1">
        <v>14</v>
      </c>
      <c r="B16" s="4" t="s">
        <v>21</v>
      </c>
      <c r="C16" s="13" t="s">
        <v>42</v>
      </c>
      <c r="D16" s="2"/>
      <c r="E16" s="2"/>
      <c r="F16" s="4" t="s">
        <v>10</v>
      </c>
      <c r="G16" s="4" t="s">
        <v>12</v>
      </c>
      <c r="H16" s="5">
        <v>2</v>
      </c>
      <c r="I16" s="3">
        <v>15389.25</v>
      </c>
      <c r="J16" s="3">
        <f t="shared" si="0"/>
        <v>30778.5</v>
      </c>
      <c r="K16" s="6">
        <v>41414</v>
      </c>
    </row>
    <row r="17" spans="1:11" ht="30" x14ac:dyDescent="0.25">
      <c r="A17" s="1">
        <v>15</v>
      </c>
      <c r="B17" s="4" t="s">
        <v>22</v>
      </c>
      <c r="C17" s="13" t="s">
        <v>43</v>
      </c>
      <c r="D17" s="2"/>
      <c r="E17" s="2"/>
      <c r="F17" s="4" t="s">
        <v>10</v>
      </c>
      <c r="G17" s="4" t="s">
        <v>12</v>
      </c>
      <c r="H17" s="5">
        <v>1</v>
      </c>
      <c r="I17" s="3">
        <v>201107.03</v>
      </c>
      <c r="J17" s="3">
        <f t="shared" si="0"/>
        <v>201107.03</v>
      </c>
      <c r="K17" s="6">
        <v>41214</v>
      </c>
    </row>
    <row r="18" spans="1:11" ht="30" x14ac:dyDescent="0.25">
      <c r="A18" s="1">
        <v>16</v>
      </c>
      <c r="B18" s="4" t="s">
        <v>23</v>
      </c>
      <c r="C18" s="13" t="s">
        <v>44</v>
      </c>
      <c r="D18" s="2"/>
      <c r="E18" s="2"/>
      <c r="F18" s="4" t="s">
        <v>10</v>
      </c>
      <c r="G18" s="4" t="s">
        <v>12</v>
      </c>
      <c r="H18" s="5">
        <v>1</v>
      </c>
      <c r="I18" s="3">
        <v>223176.25</v>
      </c>
      <c r="J18" s="3">
        <f t="shared" si="0"/>
        <v>223176.25</v>
      </c>
      <c r="K18" s="6">
        <v>40575</v>
      </c>
    </row>
    <row r="19" spans="1:11" x14ac:dyDescent="0.25">
      <c r="A19" s="1">
        <v>17</v>
      </c>
      <c r="B19" s="4" t="s">
        <v>24</v>
      </c>
      <c r="C19" s="13" t="s">
        <v>45</v>
      </c>
      <c r="D19" s="2"/>
      <c r="E19" s="2"/>
      <c r="F19" s="4" t="s">
        <v>10</v>
      </c>
      <c r="G19" s="4" t="s">
        <v>12</v>
      </c>
      <c r="H19" s="5">
        <v>13</v>
      </c>
      <c r="I19" s="3">
        <v>48754.05</v>
      </c>
      <c r="J19" s="3">
        <f t="shared" si="0"/>
        <v>633802.65</v>
      </c>
      <c r="K19" s="6">
        <v>40821</v>
      </c>
    </row>
    <row r="20" spans="1:11" x14ac:dyDescent="0.25">
      <c r="A20" s="1">
        <v>18</v>
      </c>
      <c r="B20" s="4" t="s">
        <v>25</v>
      </c>
      <c r="C20" s="13" t="s">
        <v>46</v>
      </c>
      <c r="D20" s="2"/>
      <c r="E20" s="2"/>
      <c r="F20" s="4" t="s">
        <v>10</v>
      </c>
      <c r="G20" s="4" t="s">
        <v>12</v>
      </c>
      <c r="H20" s="5">
        <v>1</v>
      </c>
      <c r="I20" s="3">
        <v>86582.93</v>
      </c>
      <c r="J20" s="3">
        <f t="shared" si="0"/>
        <v>86582.93</v>
      </c>
      <c r="K20" s="6">
        <v>40718</v>
      </c>
    </row>
    <row r="21" spans="1:11" ht="30" x14ac:dyDescent="0.25">
      <c r="A21" s="1">
        <v>19</v>
      </c>
      <c r="B21" s="4" t="s">
        <v>26</v>
      </c>
      <c r="C21" s="13" t="s">
        <v>47</v>
      </c>
      <c r="D21" s="2"/>
      <c r="E21" s="2"/>
      <c r="F21" s="4" t="s">
        <v>10</v>
      </c>
      <c r="G21" s="4" t="s">
        <v>12</v>
      </c>
      <c r="H21" s="5">
        <v>1</v>
      </c>
      <c r="I21" s="3">
        <v>346180</v>
      </c>
      <c r="J21" s="3">
        <f t="shared" si="0"/>
        <v>346180</v>
      </c>
      <c r="K21" s="6">
        <v>40988</v>
      </c>
    </row>
    <row r="22" spans="1:11" ht="30" x14ac:dyDescent="0.25">
      <c r="A22" s="1">
        <v>20</v>
      </c>
      <c r="B22" s="4" t="s">
        <v>26</v>
      </c>
      <c r="C22" s="13" t="s">
        <v>47</v>
      </c>
      <c r="D22" s="2"/>
      <c r="E22" s="2"/>
      <c r="F22" s="4" t="s">
        <v>10</v>
      </c>
      <c r="G22" s="4" t="s">
        <v>12</v>
      </c>
      <c r="H22" s="5">
        <v>2</v>
      </c>
      <c r="I22" s="3">
        <v>346180</v>
      </c>
      <c r="J22" s="3">
        <f t="shared" si="0"/>
        <v>692360</v>
      </c>
      <c r="K22" s="6">
        <v>40991</v>
      </c>
    </row>
    <row r="23" spans="1:11" x14ac:dyDescent="0.25">
      <c r="A23" s="1">
        <v>21</v>
      </c>
      <c r="B23" s="4" t="s">
        <v>27</v>
      </c>
      <c r="C23" s="13" t="s">
        <v>48</v>
      </c>
      <c r="D23" s="2"/>
      <c r="E23" s="2"/>
      <c r="F23" s="4" t="s">
        <v>10</v>
      </c>
      <c r="G23" s="4" t="s">
        <v>12</v>
      </c>
      <c r="H23" s="5">
        <v>1</v>
      </c>
      <c r="I23" s="3">
        <v>17436.439999999999</v>
      </c>
      <c r="J23" s="3">
        <f t="shared" si="0"/>
        <v>17436.439999999999</v>
      </c>
      <c r="K23" s="6">
        <v>40764</v>
      </c>
    </row>
    <row r="24" spans="1:11" ht="30" x14ac:dyDescent="0.25">
      <c r="A24" s="1">
        <v>22</v>
      </c>
      <c r="B24" s="4" t="s">
        <v>28</v>
      </c>
      <c r="C24" s="13" t="s">
        <v>49</v>
      </c>
      <c r="D24" s="2"/>
      <c r="E24" s="2"/>
      <c r="F24" s="4" t="s">
        <v>10</v>
      </c>
      <c r="G24" s="4" t="s">
        <v>12</v>
      </c>
      <c r="H24" s="5">
        <v>1</v>
      </c>
      <c r="I24" s="3">
        <v>575190</v>
      </c>
      <c r="J24" s="3">
        <f t="shared" si="0"/>
        <v>575190</v>
      </c>
      <c r="K24" s="6">
        <v>41092</v>
      </c>
    </row>
    <row r="25" spans="1:11" ht="30" x14ac:dyDescent="0.25">
      <c r="A25" s="1">
        <v>23</v>
      </c>
      <c r="B25" s="4" t="s">
        <v>28</v>
      </c>
      <c r="C25" s="13" t="s">
        <v>49</v>
      </c>
      <c r="D25" s="2"/>
      <c r="E25" s="2"/>
      <c r="F25" s="4" t="s">
        <v>10</v>
      </c>
      <c r="G25" s="4" t="s">
        <v>12</v>
      </c>
      <c r="H25" s="5">
        <v>2</v>
      </c>
      <c r="I25" s="3">
        <v>646000</v>
      </c>
      <c r="J25" s="3">
        <f t="shared" si="0"/>
        <v>1292000</v>
      </c>
      <c r="K25" s="6">
        <v>41456</v>
      </c>
    </row>
    <row r="26" spans="1:11" ht="30" x14ac:dyDescent="0.25">
      <c r="A26" s="1">
        <v>24</v>
      </c>
      <c r="B26" s="4" t="s">
        <v>29</v>
      </c>
      <c r="C26" s="13" t="s">
        <v>50</v>
      </c>
      <c r="D26" s="2"/>
      <c r="E26" s="2"/>
      <c r="F26" s="4" t="s">
        <v>10</v>
      </c>
      <c r="G26" s="4" t="s">
        <v>12</v>
      </c>
      <c r="H26" s="5">
        <v>1</v>
      </c>
      <c r="I26" s="3">
        <v>592445.69999999995</v>
      </c>
      <c r="J26" s="3">
        <f t="shared" si="0"/>
        <v>592445.69999999995</v>
      </c>
      <c r="K26" s="6">
        <v>41540</v>
      </c>
    </row>
    <row r="27" spans="1:11" x14ac:dyDescent="0.25">
      <c r="A27" s="1">
        <v>25</v>
      </c>
      <c r="B27" s="4" t="s">
        <v>30</v>
      </c>
      <c r="C27" s="13" t="s">
        <v>51</v>
      </c>
      <c r="D27" s="2"/>
      <c r="E27" s="2"/>
      <c r="F27" s="4" t="s">
        <v>10</v>
      </c>
      <c r="G27" s="4" t="s">
        <v>12</v>
      </c>
      <c r="H27" s="5">
        <v>1</v>
      </c>
      <c r="I27" s="3">
        <v>38097.980000000003</v>
      </c>
      <c r="J27" s="3">
        <f t="shared" si="0"/>
        <v>38097.980000000003</v>
      </c>
      <c r="K27" s="6">
        <v>40903</v>
      </c>
    </row>
    <row r="28" spans="1:11" x14ac:dyDescent="0.25">
      <c r="A28" s="1">
        <v>26</v>
      </c>
      <c r="B28" s="4" t="s">
        <v>31</v>
      </c>
      <c r="C28" s="13" t="s">
        <v>52</v>
      </c>
      <c r="D28" s="2"/>
      <c r="E28" s="2"/>
      <c r="F28" s="4" t="s">
        <v>10</v>
      </c>
      <c r="G28" s="4" t="s">
        <v>12</v>
      </c>
      <c r="H28" s="5">
        <v>1</v>
      </c>
      <c r="I28" s="3">
        <v>168300</v>
      </c>
      <c r="J28" s="3">
        <f t="shared" si="0"/>
        <v>168300</v>
      </c>
      <c r="K28" s="6">
        <v>40938</v>
      </c>
    </row>
    <row r="29" spans="1:11" ht="30" x14ac:dyDescent="0.25">
      <c r="A29" s="1">
        <v>27</v>
      </c>
      <c r="B29" s="4" t="s">
        <v>32</v>
      </c>
      <c r="C29" s="13" t="s">
        <v>53</v>
      </c>
      <c r="D29" s="2"/>
      <c r="E29" s="2"/>
      <c r="F29" s="4" t="s">
        <v>10</v>
      </c>
      <c r="G29" s="4" t="s">
        <v>12</v>
      </c>
      <c r="H29" s="5">
        <v>1</v>
      </c>
      <c r="I29" s="3">
        <v>346180</v>
      </c>
      <c r="J29" s="3">
        <f t="shared" si="0"/>
        <v>346180</v>
      </c>
      <c r="K29" s="6">
        <v>40991</v>
      </c>
    </row>
    <row r="30" spans="1:11" x14ac:dyDescent="0.25">
      <c r="A30" s="1">
        <v>28</v>
      </c>
      <c r="B30" s="4" t="s">
        <v>33</v>
      </c>
      <c r="C30" s="13" t="s">
        <v>54</v>
      </c>
      <c r="D30" s="2"/>
      <c r="E30" s="2"/>
      <c r="F30" s="4" t="s">
        <v>10</v>
      </c>
      <c r="G30" s="4" t="s">
        <v>12</v>
      </c>
      <c r="H30" s="5">
        <v>2</v>
      </c>
      <c r="I30" s="3">
        <v>151146.94</v>
      </c>
      <c r="J30" s="3">
        <f t="shared" si="0"/>
        <v>302293.88</v>
      </c>
      <c r="K30" s="6">
        <v>41033</v>
      </c>
    </row>
    <row r="31" spans="1:11" x14ac:dyDescent="0.25">
      <c r="A31" s="1">
        <v>29</v>
      </c>
      <c r="B31" s="4" t="s">
        <v>34</v>
      </c>
      <c r="C31" s="13" t="s">
        <v>55</v>
      </c>
      <c r="D31" s="2"/>
      <c r="E31" s="2"/>
      <c r="F31" s="4" t="s">
        <v>10</v>
      </c>
      <c r="G31" s="4" t="s">
        <v>12</v>
      </c>
      <c r="H31" s="5">
        <v>13</v>
      </c>
      <c r="I31" s="3">
        <v>96900</v>
      </c>
      <c r="J31" s="3">
        <f t="shared" si="0"/>
        <v>1259700</v>
      </c>
      <c r="K31" s="6">
        <v>41365</v>
      </c>
    </row>
    <row r="32" spans="1:11" x14ac:dyDescent="0.25">
      <c r="H32" s="8">
        <f>SUM(H3:H31)</f>
        <v>70</v>
      </c>
      <c r="J32" s="9">
        <f>SUM(J3:J31)</f>
        <v>9485939.0500000007</v>
      </c>
    </row>
  </sheetData>
  <autoFilter ref="A2:K32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2020-06-26T09:17:49Z</dcterms:modified>
</cp:coreProperties>
</file>